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4" i="1"/>
  <c r="T5" i="1"/>
  <c r="T6" i="1"/>
  <c r="T7" i="1"/>
  <c r="T4" i="1"/>
  <c r="S4" i="1" l="1"/>
  <c r="S5" i="1"/>
  <c r="U5" i="1"/>
  <c r="S6" i="1"/>
  <c r="U6" i="1" s="1"/>
  <c r="S7" i="1"/>
  <c r="U7" i="1" s="1"/>
  <c r="P8" i="1"/>
  <c r="Q8" i="1"/>
  <c r="R8" i="1"/>
  <c r="S8" i="1" l="1"/>
  <c r="U4" i="1"/>
  <c r="T8" i="1"/>
</calcChain>
</file>

<file path=xl/sharedStrings.xml><?xml version="1.0" encoding="utf-8"?>
<sst xmlns="http://schemas.openxmlformats.org/spreadsheetml/2006/main" count="110" uniqueCount="65">
  <si>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</si>
  <si>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</si>
  <si>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</si>
  <si>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</si>
  <si>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</si>
  <si>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</si>
  <si>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</si>
  <si>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</si>
  <si>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</si>
  <si>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</si>
  <si>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</si>
  <si>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</si>
  <si>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</si>
  <si>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</si>
  <si>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</si>
  <si>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</si>
  <si>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</si>
  <si>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</si>
  <si>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</si>
  <si>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</si>
  <si>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</si>
  <si>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</si>
  <si>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</si>
  <si>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</si>
  <si>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</si>
  <si>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</si>
  <si>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</si>
  <si>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</si>
  <si>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32.ИСУП.104247985</t>
  </si>
  <si>
    <t>20SRA16AW010</t>
  </si>
  <si>
    <t>Стенд для гидравлических и пневматических испытаний трубопроводной арматуры DN 10...400 мм</t>
  </si>
  <si>
    <t>-</t>
  </si>
  <si>
    <t>4</t>
  </si>
  <si>
    <t>III</t>
  </si>
  <si>
    <t>BEL_101124012</t>
  </si>
  <si>
    <t>BLR1.B.110.&amp;.0UKC&amp;&amp;.SRA&amp;&amp;.063.MD.0001 изм.1</t>
  </si>
  <si>
    <t>Оборудование в проекте отсутствует Договор-аналог АИН/10-12//08108/378 ДС12 от 16.01.12</t>
  </si>
  <si>
    <t/>
  </si>
  <si>
    <t>шт.</t>
  </si>
  <si>
    <t>Здание ядерного обслуживания</t>
  </si>
  <si>
    <t>20UKC 0,000</t>
  </si>
  <si>
    <t>Группа поддержки прикладных систем отдела информационных технологий</t>
  </si>
  <si>
    <t>оборудование</t>
  </si>
  <si>
    <t>2</t>
  </si>
  <si>
    <t>32.ИСУП.104247986</t>
  </si>
  <si>
    <t>20SRA16AW011</t>
  </si>
  <si>
    <t>Станция насосная пневмогидравлическая двухканальная с плавной регулировкой выходного давления от 5 до 105 МПа и пультом управления испытательным стендом</t>
  </si>
  <si>
    <t>Оборудование в проекте отсутствует Договор-аналог №1105/06-3/2797-10 от 30.11.10</t>
  </si>
  <si>
    <t>3</t>
  </si>
  <si>
    <t>32.ИСУП.104247987</t>
  </si>
  <si>
    <t>20SRA16AW012</t>
  </si>
  <si>
    <t>Система компьютерная измерительно-регистрационная</t>
  </si>
  <si>
    <t>Оборудование в проекте отсутствует Договор-аналог №817/06-3/2072-10 от 08.09.2010</t>
  </si>
  <si>
    <t>13.ИСУП.104209836</t>
  </si>
  <si>
    <t>20SRA17AW003</t>
  </si>
  <si>
    <t>Станция оборотного водоснабжения V=1 м. куб.</t>
  </si>
  <si>
    <t>Здание ядерного обслуживания с бытовыми помещениями зоны контролируемого доступа (20UKC) бл.2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</si>
  <si>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</si>
  <si>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</si>
  <si>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</si>
  <si>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</si>
  <si>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</si>
  <si>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</si>
  <si>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оборудования для гидравлических и пневматических испытаний арматуры. Энергоблок №2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</si>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</sst>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6" sqref="X6"/>
    </sheetView>
  </sheetViews>
  <sheetFormatPr defaultColWidth="9.140625" defaultRowHeight="15" x14ac:dyDescent="0.2"/>
  <cols>
    <col min="1" max="1" width="5.28515625" style="9" customWidth="1"/>
    <col min="2" max="2" width="36.140625" style="9" customWidth="1"/>
    <col min="3" max="3" width="30.85546875" style="9" customWidth="1"/>
    <col min="4" max="4" width="36.42578125" style="14" customWidth="1"/>
    <col min="5" max="5" width="29.140625" style="9" customWidth="1"/>
    <col min="6" max="6" width="19.140625" style="9" customWidth="1"/>
    <col min="7" max="7" width="9.85546875" style="9" customWidth="1"/>
    <col min="8" max="8" width="23.28515625" style="9" customWidth="1"/>
    <col min="9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29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s="1" customFormat="1" ht="73.5" customHeight="1" x14ac:dyDescent="0.2">
      <c r="A1" s="8"/>
      <c r="B1" s="8"/>
      <c r="C1" s="8"/>
      <c r="D1" s="13"/>
      <c r="E1" s="8"/>
      <c r="F1" s="8"/>
      <c r="G1" s="33" t="s">
        <v>63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8"/>
      <c r="U1" s="8"/>
      <c r="V1" s="8"/>
      <c r="W1" s="31"/>
      <c r="X1" s="8"/>
      <c r="Y1" s="8"/>
      <c r="Z1" s="8"/>
      <c r="AA1" s="8"/>
      <c r="AB1" s="8"/>
      <c r="AC1" s="5"/>
    </row>
    <row r="2" spans="1:29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25</v>
      </c>
      <c r="I2" s="2" t="s">
        <v>26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64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20</v>
      </c>
      <c r="S3" s="2">
        <v>21</v>
      </c>
      <c r="T3" s="2">
        <v>22</v>
      </c>
      <c r="U3" s="2">
        <v>23</v>
      </c>
      <c r="V3" s="2">
        <v>24</v>
      </c>
      <c r="W3" s="2"/>
      <c r="X3" s="2">
        <v>25</v>
      </c>
      <c r="Y3" s="2">
        <v>26</v>
      </c>
      <c r="Z3" s="2">
        <v>27</v>
      </c>
      <c r="AA3" s="2">
        <v>28</v>
      </c>
      <c r="AB3" s="2">
        <v>29</v>
      </c>
      <c r="AC3" s="2">
        <v>30</v>
      </c>
    </row>
    <row r="4" spans="1:29" ht="120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/>
      <c r="F4" s="15" t="s">
        <v>31</v>
      </c>
      <c r="G4" s="15" t="s">
        <v>31</v>
      </c>
      <c r="H4" s="15" t="s">
        <v>32</v>
      </c>
      <c r="I4" s="15" t="s">
        <v>31</v>
      </c>
      <c r="J4" s="15" t="s">
        <v>33</v>
      </c>
      <c r="K4" s="15" t="s">
        <v>34</v>
      </c>
      <c r="L4" s="17"/>
      <c r="M4" s="15" t="s">
        <v>35</v>
      </c>
      <c r="N4" s="15" t="s">
        <v>36</v>
      </c>
      <c r="O4" s="15" t="s">
        <v>37</v>
      </c>
      <c r="P4" s="18">
        <v>1</v>
      </c>
      <c r="Q4" s="17" t="s">
        <v>38</v>
      </c>
      <c r="R4" s="19">
        <v>0</v>
      </c>
      <c r="S4" s="19">
        <f>R4*P4</f>
        <v>0</v>
      </c>
      <c r="T4" s="19">
        <f>ROUND(S4*0.18,2)</f>
        <v>0</v>
      </c>
      <c r="U4" s="19">
        <f>S4+T4</f>
        <v>0</v>
      </c>
      <c r="V4" s="15" t="s">
        <v>39</v>
      </c>
      <c r="W4" s="32">
        <f>X4-15</f>
        <v>42710</v>
      </c>
      <c r="X4" s="20">
        <v>42725</v>
      </c>
      <c r="Y4" s="15" t="s">
        <v>40</v>
      </c>
      <c r="Z4" s="15"/>
      <c r="AA4" s="15" t="s">
        <v>41</v>
      </c>
      <c r="AB4" s="17" t="s">
        <v>42</v>
      </c>
      <c r="AC4" s="17">
        <v>4</v>
      </c>
    </row>
    <row r="5" spans="1:29" ht="120" x14ac:dyDescent="0.2">
      <c r="A5" s="15" t="s">
        <v>43</v>
      </c>
      <c r="B5" s="15" t="s">
        <v>44</v>
      </c>
      <c r="C5" s="15" t="s">
        <v>45</v>
      </c>
      <c r="D5" s="16" t="s">
        <v>46</v>
      </c>
      <c r="E5" s="15"/>
      <c r="F5" s="15" t="s">
        <v>31</v>
      </c>
      <c r="G5" s="15" t="s">
        <v>31</v>
      </c>
      <c r="H5" s="15" t="s">
        <v>32</v>
      </c>
      <c r="I5" s="15" t="s">
        <v>31</v>
      </c>
      <c r="J5" s="15" t="s">
        <v>33</v>
      </c>
      <c r="K5" s="15" t="s">
        <v>34</v>
      </c>
      <c r="L5" s="17"/>
      <c r="M5" s="15" t="s">
        <v>35</v>
      </c>
      <c r="N5" s="15" t="s">
        <v>47</v>
      </c>
      <c r="O5" s="15" t="s">
        <v>37</v>
      </c>
      <c r="P5" s="18">
        <v>1</v>
      </c>
      <c r="Q5" s="17" t="s">
        <v>38</v>
      </c>
      <c r="R5" s="19">
        <v>0</v>
      </c>
      <c r="S5" s="19">
        <f>R5*P5</f>
        <v>0</v>
      </c>
      <c r="T5" s="19">
        <f t="shared" ref="T5:T7" si="0">ROUND(S5*0.18,2)</f>
        <v>0</v>
      </c>
      <c r="U5" s="19">
        <f>S5+T5</f>
        <v>0</v>
      </c>
      <c r="V5" s="15" t="s">
        <v>39</v>
      </c>
      <c r="W5" s="32">
        <f t="shared" ref="W5:W7" si="1">X5-15</f>
        <v>42410</v>
      </c>
      <c r="X5" s="20">
        <v>42425</v>
      </c>
      <c r="Y5" s="15" t="s">
        <v>40</v>
      </c>
      <c r="Z5" s="15"/>
      <c r="AA5" s="15" t="s">
        <v>41</v>
      </c>
      <c r="AB5" s="17" t="s">
        <v>42</v>
      </c>
      <c r="AC5" s="17">
        <v>4</v>
      </c>
    </row>
    <row r="6" spans="1:29" ht="120" x14ac:dyDescent="0.2">
      <c r="A6" s="15" t="s">
        <v>48</v>
      </c>
      <c r="B6" s="15" t="s">
        <v>49</v>
      </c>
      <c r="C6" s="15" t="s">
        <v>50</v>
      </c>
      <c r="D6" s="16" t="s">
        <v>51</v>
      </c>
      <c r="E6" s="15"/>
      <c r="F6" s="15" t="s">
        <v>31</v>
      </c>
      <c r="G6" s="15" t="s">
        <v>31</v>
      </c>
      <c r="H6" s="15" t="s">
        <v>32</v>
      </c>
      <c r="I6" s="15" t="s">
        <v>31</v>
      </c>
      <c r="J6" s="15" t="s">
        <v>33</v>
      </c>
      <c r="K6" s="15" t="s">
        <v>34</v>
      </c>
      <c r="L6" s="17"/>
      <c r="M6" s="15" t="s">
        <v>35</v>
      </c>
      <c r="N6" s="15" t="s">
        <v>52</v>
      </c>
      <c r="O6" s="15" t="s">
        <v>37</v>
      </c>
      <c r="P6" s="18">
        <v>1</v>
      </c>
      <c r="Q6" s="17" t="s">
        <v>38</v>
      </c>
      <c r="R6" s="19">
        <v>0</v>
      </c>
      <c r="S6" s="19">
        <f>R6*P6</f>
        <v>0</v>
      </c>
      <c r="T6" s="19">
        <f t="shared" si="0"/>
        <v>0</v>
      </c>
      <c r="U6" s="19">
        <f>S6+T6</f>
        <v>0</v>
      </c>
      <c r="V6" s="15" t="s">
        <v>39</v>
      </c>
      <c r="W6" s="32">
        <f t="shared" si="1"/>
        <v>42440</v>
      </c>
      <c r="X6" s="20">
        <v>42455</v>
      </c>
      <c r="Y6" s="15" t="s">
        <v>40</v>
      </c>
      <c r="Z6" s="15"/>
      <c r="AA6" s="15" t="s">
        <v>41</v>
      </c>
      <c r="AB6" s="17" t="s">
        <v>42</v>
      </c>
      <c r="AC6" s="17">
        <v>4</v>
      </c>
    </row>
    <row r="7" spans="1:29" ht="135" x14ac:dyDescent="0.2">
      <c r="A7" s="15" t="s">
        <v>32</v>
      </c>
      <c r="B7" s="15" t="s">
        <v>53</v>
      </c>
      <c r="C7" s="15" t="s">
        <v>54</v>
      </c>
      <c r="D7" s="16" t="s">
        <v>55</v>
      </c>
      <c r="E7" s="15"/>
      <c r="F7" s="15" t="s">
        <v>31</v>
      </c>
      <c r="G7" s="15" t="s">
        <v>31</v>
      </c>
      <c r="H7" s="15" t="s">
        <v>32</v>
      </c>
      <c r="I7" s="15" t="s">
        <v>31</v>
      </c>
      <c r="J7" s="15" t="s">
        <v>33</v>
      </c>
      <c r="K7" s="15" t="s">
        <v>34</v>
      </c>
      <c r="L7" s="17"/>
      <c r="M7" s="15" t="s">
        <v>35</v>
      </c>
      <c r="N7" s="15" t="s">
        <v>47</v>
      </c>
      <c r="O7" s="15" t="s">
        <v>37</v>
      </c>
      <c r="P7" s="18">
        <v>1</v>
      </c>
      <c r="Q7" s="17" t="s">
        <v>38</v>
      </c>
      <c r="R7" s="19">
        <v>0</v>
      </c>
      <c r="S7" s="19">
        <f>R7*P7</f>
        <v>0</v>
      </c>
      <c r="T7" s="19">
        <f t="shared" si="0"/>
        <v>0</v>
      </c>
      <c r="U7" s="19">
        <f>S7+T7</f>
        <v>0</v>
      </c>
      <c r="V7" s="15" t="s">
        <v>56</v>
      </c>
      <c r="W7" s="32">
        <f t="shared" si="1"/>
        <v>42854</v>
      </c>
      <c r="X7" s="20">
        <v>42869</v>
      </c>
      <c r="Y7" s="15" t="s">
        <v>40</v>
      </c>
      <c r="Z7" s="15"/>
      <c r="AA7" s="15" t="s">
        <v>41</v>
      </c>
      <c r="AB7" s="17" t="s">
        <v>42</v>
      </c>
      <c r="AC7" s="17">
        <v>4</v>
      </c>
    </row>
    <row r="8" spans="1:29" x14ac:dyDescent="0.2">
      <c r="A8" s="15"/>
      <c r="B8" s="15"/>
      <c r="C8" s="15"/>
      <c r="D8" s="16"/>
      <c r="E8" s="15"/>
      <c r="F8" s="15"/>
      <c r="G8" s="15"/>
      <c r="H8" s="15"/>
      <c r="I8" s="15"/>
      <c r="J8" s="15"/>
      <c r="K8" s="15"/>
      <c r="L8" s="17"/>
      <c r="M8" s="15"/>
      <c r="N8" s="15" t="s">
        <v>57</v>
      </c>
      <c r="O8" s="15"/>
      <c r="P8" s="18">
        <f>SUM(P4:P7)</f>
        <v>4</v>
      </c>
      <c r="Q8" s="17">
        <f>SUMPRODUCT(O4:O7,Q4:Q7)</f>
        <v>0</v>
      </c>
      <c r="R8" s="19">
        <f>SUM(R4:R7)</f>
        <v>0</v>
      </c>
      <c r="S8" s="19">
        <f>SUM(S4:S7)</f>
        <v>0</v>
      </c>
      <c r="T8" s="19">
        <f>SUM(T4:T7)</f>
        <v>0</v>
      </c>
      <c r="U8" s="19"/>
      <c r="V8" s="15"/>
      <c r="W8" s="15"/>
      <c r="X8" s="20"/>
      <c r="Y8" s="15"/>
      <c r="Z8" s="15"/>
      <c r="AA8" s="15"/>
      <c r="AB8" s="17"/>
      <c r="AC8" s="17"/>
    </row>
    <row r="9" spans="1:29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2"/>
      <c r="M9" s="21"/>
      <c r="N9" s="21"/>
      <c r="O9" s="21"/>
      <c r="P9" s="23"/>
      <c r="Q9" s="22"/>
      <c r="R9" s="24"/>
      <c r="S9" s="24"/>
      <c r="T9" s="24"/>
      <c r="U9" s="24"/>
      <c r="V9" s="21"/>
      <c r="W9" s="21"/>
      <c r="X9" s="25"/>
      <c r="Y9" s="21"/>
      <c r="Z9" s="21"/>
      <c r="AA9" s="21"/>
      <c r="AB9" s="22"/>
      <c r="AC9" s="22"/>
    </row>
    <row r="10" spans="1:29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  <c r="M10" s="26"/>
      <c r="N10" s="26"/>
      <c r="O10" s="26"/>
      <c r="P10" s="28"/>
      <c r="Q10" s="27"/>
      <c r="R10" s="29"/>
      <c r="S10" s="29"/>
      <c r="T10" s="29"/>
      <c r="U10" s="29"/>
      <c r="V10" s="26"/>
      <c r="W10" s="26"/>
      <c r="X10" s="30"/>
      <c r="Y10" s="26"/>
      <c r="Z10" s="26"/>
      <c r="AA10" s="26"/>
      <c r="AB10" s="27"/>
      <c r="AC10" s="27"/>
    </row>
    <row r="11" spans="1:29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 t="s">
        <v>58</v>
      </c>
      <c r="K11" s="26"/>
      <c r="L11" s="27"/>
      <c r="M11" s="26"/>
      <c r="N11" s="26"/>
      <c r="O11" s="26"/>
      <c r="P11" s="28"/>
      <c r="Q11" s="27"/>
      <c r="R11" s="29"/>
      <c r="S11" s="29"/>
      <c r="T11" s="29"/>
      <c r="U11" s="29"/>
      <c r="V11" s="26"/>
      <c r="W11" s="26"/>
      <c r="X11" s="30"/>
      <c r="Y11" s="26"/>
      <c r="Z11" s="26"/>
      <c r="AA11" s="26"/>
      <c r="AB11" s="27"/>
      <c r="AC11" s="27"/>
    </row>
    <row r="12" spans="1:29" x14ac:dyDescent="0.2">
      <c r="A12" s="26"/>
      <c r="B12" s="26"/>
      <c r="C12" s="26"/>
      <c r="D12" s="26"/>
      <c r="E12" s="26" t="s">
        <v>59</v>
      </c>
      <c r="F12" s="26"/>
      <c r="G12" s="26"/>
      <c r="H12" s="26"/>
      <c r="I12" s="26"/>
      <c r="J12" s="26"/>
      <c r="K12" s="26"/>
      <c r="L12" s="27"/>
      <c r="M12" s="26"/>
      <c r="N12" s="26"/>
      <c r="O12" s="26"/>
      <c r="P12" s="28"/>
      <c r="Q12" s="27"/>
      <c r="S12" s="29" t="s">
        <v>60</v>
      </c>
      <c r="T12" s="29"/>
      <c r="U12" s="29"/>
      <c r="V12" s="29"/>
      <c r="W12" s="29"/>
      <c r="X12" s="29"/>
      <c r="Y12" s="26"/>
      <c r="Z12" s="26"/>
      <c r="AA12" s="26"/>
      <c r="AB12" s="27"/>
      <c r="AC12" s="27"/>
    </row>
    <row r="13" spans="1:29" x14ac:dyDescent="0.2">
      <c r="A13" s="26"/>
      <c r="B13" s="26"/>
      <c r="C13" s="26"/>
      <c r="D13" s="26"/>
      <c r="E13" s="26" t="s">
        <v>61</v>
      </c>
      <c r="F13" s="26"/>
      <c r="G13" s="26"/>
      <c r="H13" s="26"/>
      <c r="I13" s="26"/>
      <c r="J13" s="26"/>
      <c r="K13" s="26"/>
      <c r="L13" s="27"/>
      <c r="M13" s="26"/>
      <c r="N13" s="26"/>
      <c r="O13" s="26"/>
      <c r="P13" s="28"/>
      <c r="Q13" s="27"/>
      <c r="S13" s="29" t="s">
        <v>61</v>
      </c>
      <c r="T13" s="29"/>
      <c r="U13" s="29"/>
      <c r="V13" s="29"/>
      <c r="W13" s="29"/>
      <c r="X13" s="29"/>
      <c r="Y13" s="26"/>
      <c r="Z13" s="26"/>
      <c r="AA13" s="26"/>
      <c r="AB13" s="27"/>
      <c r="AC13" s="27"/>
    </row>
    <row r="14" spans="1:29" x14ac:dyDescent="0.2">
      <c r="A14" s="26"/>
      <c r="B14" s="26"/>
      <c r="C14" s="26"/>
      <c r="D14" s="26"/>
      <c r="E14" s="26"/>
      <c r="F14" s="26" t="s">
        <v>62</v>
      </c>
      <c r="G14" s="26"/>
      <c r="H14" s="26"/>
      <c r="I14" s="26"/>
      <c r="J14" s="26"/>
      <c r="K14" s="26"/>
      <c r="L14" s="27"/>
      <c r="M14" s="26"/>
      <c r="N14" s="26"/>
      <c r="O14" s="26"/>
      <c r="P14" s="28"/>
      <c r="Q14" s="27"/>
      <c r="S14" s="29"/>
      <c r="T14" s="29" t="s">
        <v>62</v>
      </c>
      <c r="U14" s="29"/>
      <c r="V14" s="29"/>
      <c r="W14" s="29"/>
      <c r="X14" s="29"/>
      <c r="Y14" s="26"/>
      <c r="Z14" s="26"/>
      <c r="AA14" s="26"/>
      <c r="AB14" s="27"/>
      <c r="AC14" s="27"/>
    </row>
    <row r="15" spans="1:29" x14ac:dyDescent="0.2">
      <c r="V15" s="11"/>
      <c r="W15" s="11"/>
      <c r="X15" s="11"/>
    </row>
  </sheetData>
  <autoFilter ref="A3:AC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2015-07-30T06:18:40Z</dcterms:modified>
</cp:coreProperties>
</file>